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A2244EC-8679-4B64-A8B8-E5BE0EA002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ласа 43.1" sheetId="4" r:id="rId1"/>
    <sheet name="Лист1" sheetId="1" r:id="rId2"/>
    <sheet name="Лист2" sheetId="2" r:id="rId3"/>
    <sheet name="Лист3" sheetId="3" r:id="rId4"/>
  </sheets>
  <definedNames>
    <definedName name="_xlnm.Print_Area" localSheetId="0">'Коласа 43.1'!$A$1:$Q$39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4" l="1"/>
  <c r="B14" i="4"/>
  <c r="B29" i="4"/>
  <c r="B30" i="4" s="1"/>
  <c r="B33" i="4" s="1"/>
  <c r="B24" i="4"/>
  <c r="B28" i="4" s="1"/>
  <c r="B31" i="4" s="1"/>
  <c r="B32" i="4"/>
  <c r="B9" i="4"/>
  <c r="B8" i="4"/>
  <c r="B17" i="4" l="1"/>
  <c r="B20" i="4" l="1"/>
  <c r="B18" i="4"/>
  <c r="B19" i="4"/>
  <c r="B21" i="4"/>
  <c r="B22" i="4" s="1"/>
  <c r="B34" i="4" l="1"/>
</calcChain>
</file>

<file path=xl/sharedStrings.xml><?xml version="1.0" encoding="utf-8"?>
<sst xmlns="http://schemas.openxmlformats.org/spreadsheetml/2006/main" count="58" uniqueCount="43">
  <si>
    <t>Приложение 1</t>
  </si>
  <si>
    <t xml:space="preserve">Расчет стоимости СМР по замене лифтового оборудования по объекту                                                </t>
  </si>
  <si>
    <t xml:space="preserve">"Замена 1 пассажирского лифта в жилом доме №43 корп.1 по ул.Я.Коласа в г. Минске"(1 лифта) </t>
  </si>
  <si>
    <t>дата разраб. ПСД</t>
  </si>
  <si>
    <t>начало СМР</t>
  </si>
  <si>
    <t>капремонт</t>
  </si>
  <si>
    <t>СМР</t>
  </si>
  <si>
    <t>Оборудование</t>
  </si>
  <si>
    <t>стоимость главы 1-8, без учета стоимости оборудования и исходных данных</t>
  </si>
  <si>
    <t>стоимость оборудования (электрооборудование, системы связи) (справочно)</t>
  </si>
  <si>
    <t>янв</t>
  </si>
  <si>
    <t>средства при производстве работ в зимнее время</t>
  </si>
  <si>
    <t>фев</t>
  </si>
  <si>
    <t>средства по уплате обязательных страховых взносов 34%</t>
  </si>
  <si>
    <t>март</t>
  </si>
  <si>
    <t>средства на пусконаладочные работы</t>
  </si>
  <si>
    <t>апрель</t>
  </si>
  <si>
    <t>Транспорт оборудования</t>
  </si>
  <si>
    <t>май</t>
  </si>
  <si>
    <t>стоимость (капремонт) на дату разработки ПД</t>
  </si>
  <si>
    <t>июнь</t>
  </si>
  <si>
    <t>июль</t>
  </si>
  <si>
    <t>прогнозный индекс на дату нач.строит.</t>
  </si>
  <si>
    <t>авг</t>
  </si>
  <si>
    <t>стоимость на дату начала строительства</t>
  </si>
  <si>
    <t>сен</t>
  </si>
  <si>
    <t>июль 2026, норма задела 30%</t>
  </si>
  <si>
    <t>окт</t>
  </si>
  <si>
    <t>ноя</t>
  </si>
  <si>
    <t>дек</t>
  </si>
  <si>
    <t>стоимость на дату окончания строительтсва</t>
  </si>
  <si>
    <t>стоимость на дату окончания строительтсва 1 (одного) лифта</t>
  </si>
  <si>
    <t>Стоимость оборудования на дату разработки ПД</t>
  </si>
  <si>
    <t>объектная</t>
  </si>
  <si>
    <t>электрооборудование</t>
  </si>
  <si>
    <t>системы связи</t>
  </si>
  <si>
    <t>август 2026, норма задела 100%</t>
  </si>
  <si>
    <t xml:space="preserve">Транспорт оборудования </t>
  </si>
  <si>
    <t>Стоимость оборудования на дату окончания строительства</t>
  </si>
  <si>
    <t>Стоимость транспорта на дату окончания строительства</t>
  </si>
  <si>
    <t>Стоимость на дату окончания строительства с учетом стоимости оборудования Подрядчика</t>
  </si>
  <si>
    <t>август 2026, норма задела 40%</t>
  </si>
  <si>
    <t>сентябрь 2026, норма задела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</si>
</sst>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_-* #,##0.000_р_._-;\-* #,##0.000_р_._-;_-* &quot;-&quot;??_р_._-;_-@_-"/>
    <numFmt numFmtId="166" formatCode="#,##0_ ;\-#,##0\ "/>
    <numFmt numFmtId="167" formatCode="0.0000"/>
    <numFmt numFmtId="168" formatCode="0.00000"/>
    <numFmt numFmtId="169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2" fillId="0" borderId="0" xfId="1"/>
    <xf numFmtId="0" fontId="3" fillId="0" borderId="1" xfId="1" applyFont="1" applyBorder="1" applyAlignment="1">
      <alignment horizontal="left"/>
    </xf>
    <xf numFmtId="14" fontId="6" fillId="0" borderId="1" xfId="1" applyNumberFormat="1" applyFont="1" applyBorder="1"/>
    <xf numFmtId="166" fontId="5" fillId="0" borderId="0" xfId="2" applyNumberFormat="1" applyFont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left" vertical="top" wrapText="1"/>
    </xf>
    <xf numFmtId="14" fontId="6" fillId="2" borderId="1" xfId="1" applyNumberFormat="1" applyFont="1" applyFill="1" applyBorder="1"/>
    <xf numFmtId="0" fontId="7" fillId="0" borderId="0" xfId="1" applyFont="1"/>
    <xf numFmtId="165" fontId="5" fillId="0" borderId="0" xfId="2" applyNumberFormat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/>
    </xf>
    <xf numFmtId="14" fontId="6" fillId="2" borderId="0" xfId="1" applyNumberFormat="1" applyFont="1" applyFill="1" applyBorder="1"/>
    <xf numFmtId="165" fontId="5" fillId="0" borderId="1" xfId="3" applyNumberFormat="1" applyFont="1" applyBorder="1" applyAlignment="1">
      <alignment horizontal="left" wrapText="1"/>
    </xf>
    <xf numFmtId="164" fontId="5" fillId="0" borderId="1" xfId="3" applyNumberFormat="1" applyFont="1" applyBorder="1" applyAlignment="1">
      <alignment horizontal="center" wrapText="1"/>
    </xf>
    <xf numFmtId="14" fontId="8" fillId="0" borderId="0" xfId="1" applyNumberFormat="1" applyFont="1"/>
    <xf numFmtId="0" fontId="9" fillId="0" borderId="0" xfId="1" applyFont="1"/>
    <xf numFmtId="164" fontId="10" fillId="0" borderId="1" xfId="3" applyNumberFormat="1" applyFont="1" applyBorder="1"/>
    <xf numFmtId="165" fontId="12" fillId="0" borderId="1" xfId="3" applyNumberFormat="1" applyFont="1" applyBorder="1" applyAlignment="1">
      <alignment horizontal="left" wrapText="1"/>
    </xf>
    <xf numFmtId="164" fontId="13" fillId="0" borderId="1" xfId="3" applyNumberFormat="1" applyFont="1" applyBorder="1"/>
    <xf numFmtId="0" fontId="3" fillId="0" borderId="2" xfId="1" applyFont="1" applyBorder="1"/>
    <xf numFmtId="0" fontId="6" fillId="0" borderId="5" xfId="1" applyFont="1" applyBorder="1" applyAlignment="1">
      <alignment horizontal="center"/>
    </xf>
    <xf numFmtId="0" fontId="3" fillId="3" borderId="6" xfId="1" applyFont="1" applyFill="1" applyBorder="1"/>
    <xf numFmtId="0" fontId="5" fillId="3" borderId="4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165" fontId="12" fillId="0" borderId="1" xfId="3" applyNumberFormat="1" applyFont="1" applyBorder="1" applyAlignment="1">
      <alignment wrapText="1"/>
    </xf>
    <xf numFmtId="0" fontId="5" fillId="0" borderId="9" xfId="1" applyFont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167" fontId="3" fillId="5" borderId="11" xfId="1" applyNumberFormat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167" fontId="3" fillId="4" borderId="10" xfId="1" applyNumberFormat="1" applyFont="1" applyFill="1" applyBorder="1" applyAlignment="1">
      <alignment horizontal="center"/>
    </xf>
    <xf numFmtId="167" fontId="3" fillId="4" borderId="11" xfId="1" applyNumberFormat="1" applyFont="1" applyFill="1" applyBorder="1" applyAlignment="1">
      <alignment horizontal="center"/>
    </xf>
    <xf numFmtId="167" fontId="3" fillId="5" borderId="12" xfId="1" applyNumberFormat="1" applyFont="1" applyFill="1" applyBorder="1" applyAlignment="1">
      <alignment horizontal="center"/>
    </xf>
    <xf numFmtId="165" fontId="12" fillId="0" borderId="1" xfId="3" applyNumberFormat="1" applyFont="1" applyBorder="1"/>
    <xf numFmtId="0" fontId="5" fillId="0" borderId="13" xfId="1" applyFont="1" applyBorder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167" fontId="3" fillId="5" borderId="1" xfId="1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167" fontId="3" fillId="4" borderId="14" xfId="1" applyNumberFormat="1" applyFont="1" applyFill="1" applyBorder="1" applyAlignment="1">
      <alignment horizontal="center"/>
    </xf>
    <xf numFmtId="167" fontId="3" fillId="4" borderId="1" xfId="1" applyNumberFormat="1" applyFont="1" applyFill="1" applyBorder="1" applyAlignment="1">
      <alignment horizontal="center"/>
    </xf>
    <xf numFmtId="167" fontId="3" fillId="5" borderId="15" xfId="1" applyNumberFormat="1" applyFont="1" applyFill="1" applyBorder="1" applyAlignment="1">
      <alignment horizontal="center"/>
    </xf>
    <xf numFmtId="165" fontId="5" fillId="0" borderId="1" xfId="3" applyNumberFormat="1" applyFont="1" applyBorder="1" applyAlignment="1">
      <alignment wrapText="1"/>
    </xf>
    <xf numFmtId="164" fontId="5" fillId="0" borderId="1" xfId="3" applyNumberFormat="1" applyFont="1" applyBorder="1"/>
    <xf numFmtId="164" fontId="10" fillId="0" borderId="1" xfId="3" applyNumberFormat="1" applyFont="1" applyFill="1" applyBorder="1"/>
    <xf numFmtId="164" fontId="14" fillId="0" borderId="1" xfId="3" applyNumberFormat="1" applyFont="1" applyFill="1" applyBorder="1"/>
    <xf numFmtId="165" fontId="5" fillId="0" borderId="1" xfId="3" applyNumberFormat="1" applyFont="1" applyBorder="1"/>
    <xf numFmtId="164" fontId="6" fillId="0" borderId="1" xfId="3" applyNumberFormat="1" applyFont="1" applyFill="1" applyBorder="1"/>
    <xf numFmtId="0" fontId="5" fillId="0" borderId="16" xfId="1" applyFont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167" fontId="3" fillId="5" borderId="18" xfId="1" applyNumberFormat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167" fontId="3" fillId="4" borderId="17" xfId="1" applyNumberFormat="1" applyFont="1" applyFill="1" applyBorder="1" applyAlignment="1">
      <alignment horizontal="center"/>
    </xf>
    <xf numFmtId="167" fontId="3" fillId="4" borderId="18" xfId="1" applyNumberFormat="1" applyFont="1" applyFill="1" applyBorder="1" applyAlignment="1">
      <alignment horizontal="center"/>
    </xf>
    <xf numFmtId="167" fontId="3" fillId="5" borderId="19" xfId="1" applyNumberFormat="1" applyFont="1" applyFill="1" applyBorder="1" applyAlignment="1">
      <alignment horizontal="center"/>
    </xf>
    <xf numFmtId="165" fontId="5" fillId="6" borderId="1" xfId="3" applyNumberFormat="1" applyFont="1" applyFill="1" applyBorder="1"/>
    <xf numFmtId="164" fontId="6" fillId="6" borderId="1" xfId="3" applyNumberFormat="1" applyFont="1" applyFill="1" applyBorder="1"/>
    <xf numFmtId="0" fontId="2" fillId="6" borderId="0" xfId="1" applyFill="1"/>
    <xf numFmtId="165" fontId="5" fillId="0" borderId="1" xfId="3" applyNumberFormat="1" applyFont="1" applyFill="1" applyBorder="1" applyAlignment="1">
      <alignment wrapText="1"/>
    </xf>
    <xf numFmtId="164" fontId="2" fillId="0" borderId="0" xfId="1" applyNumberFormat="1"/>
    <xf numFmtId="165" fontId="12" fillId="0" borderId="0" xfId="3" applyNumberFormat="1" applyFont="1"/>
    <xf numFmtId="164" fontId="12" fillId="0" borderId="0" xfId="3" applyNumberFormat="1" applyFont="1"/>
    <xf numFmtId="164" fontId="12" fillId="0" borderId="1" xfId="3" applyNumberFormat="1" applyFont="1" applyBorder="1"/>
    <xf numFmtId="0" fontId="2" fillId="0" borderId="0" xfId="1" applyAlignment="1">
      <alignment horizontal="right"/>
    </xf>
    <xf numFmtId="165" fontId="5" fillId="6" borderId="1" xfId="3" applyNumberFormat="1" applyFont="1" applyFill="1" applyBorder="1" applyAlignment="1">
      <alignment horizontal="left" wrapText="1"/>
    </xf>
    <xf numFmtId="168" fontId="6" fillId="6" borderId="1" xfId="3" applyNumberFormat="1" applyFont="1" applyFill="1" applyBorder="1"/>
    <xf numFmtId="164" fontId="3" fillId="0" borderId="1" xfId="3" applyNumberFormat="1" applyFont="1" applyBorder="1"/>
    <xf numFmtId="0" fontId="5" fillId="7" borderId="1" xfId="1" applyFont="1" applyFill="1" applyBorder="1" applyAlignment="1">
      <alignment wrapText="1"/>
    </xf>
    <xf numFmtId="164" fontId="5" fillId="7" borderId="1" xfId="1" applyNumberFormat="1" applyFont="1" applyFill="1" applyBorder="1"/>
    <xf numFmtId="0" fontId="2" fillId="7" borderId="0" xfId="1" applyFill="1"/>
    <xf numFmtId="168" fontId="15" fillId="7" borderId="0" xfId="1" applyNumberFormat="1" applyFont="1" applyFill="1"/>
    <xf numFmtId="169" fontId="2" fillId="7" borderId="0" xfId="1" applyNumberFormat="1" applyFill="1"/>
    <xf numFmtId="0" fontId="5" fillId="0" borderId="0" xfId="1" applyFont="1" applyAlignment="1">
      <alignment wrapText="1"/>
    </xf>
    <xf numFmtId="164" fontId="5" fillId="0" borderId="0" xfId="1" applyNumberFormat="1" applyFont="1"/>
    <xf numFmtId="168" fontId="15" fillId="0" borderId="0" xfId="1" applyNumberFormat="1" applyFont="1"/>
    <xf numFmtId="0" fontId="12" fillId="0" borderId="0" xfId="1" applyFont="1"/>
    <xf numFmtId="164" fontId="12" fillId="0" borderId="0" xfId="1" applyNumberFormat="1" applyFont="1"/>
    <xf numFmtId="164" fontId="12" fillId="0" borderId="0" xfId="1" applyNumberFormat="1" applyFont="1" applyAlignment="1">
      <alignment horizontal="right"/>
    </xf>
    <xf numFmtId="168" fontId="2" fillId="0" borderId="0" xfId="1" applyNumberFormat="1"/>
    <xf numFmtId="165" fontId="5" fillId="0" borderId="0" xfId="2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</cellXfs>
  <cellStyles count="9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5" xr:uid="{00000000-0005-0000-0000-000003000000}"/>
    <cellStyle name="Финансовый 2" xfId="6" xr:uid="{00000000-0005-0000-0000-000004000000}"/>
    <cellStyle name="Финансовый 2 2" xfId="7" xr:uid="{00000000-0005-0000-0000-000005000000}"/>
    <cellStyle name="Финансовый 2 3" xfId="2" xr:uid="{00000000-0005-0000-0000-000006000000}"/>
    <cellStyle name="Финансовый 3" xfId="8" xr:uid="{00000000-0005-0000-0000-000007000000}"/>
    <cellStyle name="Финансовый 4" xfId="3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tabSelected="1" view="pageBreakPreview" zoomScaleNormal="80" zoomScaleSheetLayoutView="100" workbookViewId="0">
      <selection activeCell="B21" sqref="B21"/>
    </sheetView>
  </sheetViews>
  <sheetFormatPr defaultRowHeight="15" x14ac:dyDescent="0.25"/>
  <cols>
    <col min="1" max="1" width="53.140625" style="3" customWidth="1"/>
    <col min="2" max="2" width="45.5703125" style="68" customWidth="1"/>
    <col min="3" max="3" width="11" style="3" customWidth="1"/>
    <col min="4" max="4" width="14.28515625" style="3" bestFit="1" customWidth="1"/>
    <col min="5" max="5" width="12.42578125" style="3" bestFit="1" customWidth="1"/>
    <col min="6" max="6" width="11.140625" style="3" customWidth="1"/>
    <col min="7" max="7" width="15" style="3" customWidth="1"/>
    <col min="8" max="8" width="14.42578125" style="3" customWidth="1"/>
    <col min="9" max="9" width="9.5703125" style="3" customWidth="1"/>
    <col min="10" max="16384" width="9.140625" style="3"/>
  </cols>
  <sheetData>
    <row r="1" spans="1:16" x14ac:dyDescent="0.25">
      <c r="A1" s="1"/>
      <c r="B1" s="2" t="s">
        <v>0</v>
      </c>
    </row>
    <row r="2" spans="1:16" ht="15" customHeight="1" x14ac:dyDescent="0.25">
      <c r="A2" s="88" t="s">
        <v>1</v>
      </c>
      <c r="B2" s="88"/>
      <c r="C2" s="88"/>
    </row>
    <row r="3" spans="1:16" ht="36.75" customHeight="1" x14ac:dyDescent="0.25">
      <c r="A3" s="88" t="s">
        <v>2</v>
      </c>
      <c r="B3" s="88"/>
      <c r="C3" s="88"/>
      <c r="D3" s="4" t="s">
        <v>3</v>
      </c>
      <c r="E3" s="4"/>
      <c r="F3" s="4"/>
      <c r="G3" s="5">
        <v>45778</v>
      </c>
    </row>
    <row r="4" spans="1:16" ht="13.5" customHeight="1" x14ac:dyDescent="0.25">
      <c r="A4" s="6">
        <v>3</v>
      </c>
      <c r="B4" s="7"/>
      <c r="D4" s="4" t="s">
        <v>4</v>
      </c>
      <c r="E4" s="4"/>
      <c r="F4" s="4"/>
      <c r="G4" s="8">
        <v>46204</v>
      </c>
      <c r="H4" s="8">
        <v>46295</v>
      </c>
      <c r="I4" s="9"/>
    </row>
    <row r="5" spans="1:16" ht="13.5" customHeight="1" x14ac:dyDescent="0.25">
      <c r="A5" s="10"/>
      <c r="B5" s="6"/>
      <c r="C5" s="7"/>
      <c r="D5" s="11"/>
      <c r="E5" s="11"/>
      <c r="F5" s="11"/>
      <c r="G5" s="12"/>
      <c r="H5" s="12"/>
      <c r="I5" s="9"/>
    </row>
    <row r="6" spans="1:16" ht="29.25" customHeight="1" thickBot="1" x14ac:dyDescent="0.3">
      <c r="A6" s="13"/>
      <c r="B6" s="14"/>
      <c r="D6" s="15"/>
      <c r="E6" s="9"/>
      <c r="F6" s="9"/>
      <c r="G6" s="9"/>
      <c r="H6" s="9"/>
      <c r="I6" s="9"/>
      <c r="K6" s="16"/>
    </row>
    <row r="7" spans="1:16" ht="18.75" customHeight="1" thickBot="1" x14ac:dyDescent="0.45">
      <c r="A7" s="13" t="s">
        <v>5</v>
      </c>
      <c r="B7" s="17"/>
      <c r="D7" s="89" t="s">
        <v>6</v>
      </c>
      <c r="E7" s="90"/>
      <c r="F7" s="90"/>
      <c r="G7" s="90"/>
      <c r="H7" s="90"/>
      <c r="I7" s="90"/>
      <c r="J7" s="91"/>
      <c r="L7" s="92" t="s">
        <v>7</v>
      </c>
      <c r="M7" s="93"/>
      <c r="N7" s="93"/>
      <c r="O7" s="93"/>
      <c r="P7" s="94"/>
    </row>
    <row r="8" spans="1:16" ht="39.75" customHeight="1" thickBot="1" x14ac:dyDescent="0.3">
      <c r="A8" s="18" t="s">
        <v>8</v>
      </c>
      <c r="B8" s="19">
        <f>121.24-67.413-1.404</f>
        <v>52.423000000000002</v>
      </c>
      <c r="D8" s="20"/>
      <c r="E8" s="21">
        <v>2024</v>
      </c>
      <c r="F8" s="21">
        <v>2025</v>
      </c>
      <c r="G8" s="21">
        <v>2026</v>
      </c>
      <c r="H8" s="21">
        <v>2027</v>
      </c>
      <c r="I8" s="21">
        <v>2028</v>
      </c>
      <c r="J8" s="21">
        <v>2029</v>
      </c>
      <c r="L8" s="22"/>
      <c r="M8" s="23">
        <v>2024</v>
      </c>
      <c r="N8" s="24">
        <v>2025</v>
      </c>
      <c r="O8" s="25">
        <v>2026</v>
      </c>
      <c r="P8" s="26">
        <v>2027</v>
      </c>
    </row>
    <row r="9" spans="1:16" ht="30" x14ac:dyDescent="0.25">
      <c r="A9" s="27" t="s">
        <v>9</v>
      </c>
      <c r="B9" s="19">
        <f>3.519+2.886</f>
        <v>6.4050000000000002</v>
      </c>
      <c r="D9" s="28" t="s">
        <v>10</v>
      </c>
      <c r="E9" s="29">
        <v>1.0073000000000001</v>
      </c>
      <c r="F9" s="30">
        <v>1.0068999999999999</v>
      </c>
      <c r="G9" s="31">
        <v>1.0089999999999999</v>
      </c>
      <c r="H9" s="32">
        <v>1.0085999999999999</v>
      </c>
      <c r="I9" s="32"/>
      <c r="J9" s="33"/>
      <c r="L9" s="34" t="s">
        <v>10</v>
      </c>
      <c r="M9" s="35">
        <v>1.0048999999999999</v>
      </c>
      <c r="N9" s="36">
        <v>1.0037</v>
      </c>
      <c r="O9" s="36">
        <v>1.0025999999999999</v>
      </c>
      <c r="P9" s="37">
        <v>1.0024</v>
      </c>
    </row>
    <row r="10" spans="1:16" x14ac:dyDescent="0.25">
      <c r="A10" s="38" t="s">
        <v>11</v>
      </c>
      <c r="B10" s="19">
        <v>0.44600000000000001</v>
      </c>
      <c r="D10" s="39" t="s">
        <v>12</v>
      </c>
      <c r="E10" s="40">
        <v>1.0073000000000001</v>
      </c>
      <c r="F10" s="41">
        <v>1.0068999999999999</v>
      </c>
      <c r="G10" s="42">
        <v>1.0089999999999999</v>
      </c>
      <c r="H10" s="43">
        <v>1.0085999999999999</v>
      </c>
      <c r="I10" s="43"/>
      <c r="J10" s="44"/>
      <c r="L10" s="45" t="s">
        <v>12</v>
      </c>
      <c r="M10" s="46">
        <v>1.0048999999999999</v>
      </c>
      <c r="N10" s="47">
        <v>1.0037</v>
      </c>
      <c r="O10" s="47">
        <v>1.0025999999999999</v>
      </c>
      <c r="P10" s="48">
        <v>1.0024</v>
      </c>
    </row>
    <row r="11" spans="1:16" ht="30" x14ac:dyDescent="0.25">
      <c r="A11" s="27" t="s">
        <v>13</v>
      </c>
      <c r="B11" s="19">
        <v>7.181</v>
      </c>
      <c r="D11" s="39" t="s">
        <v>14</v>
      </c>
      <c r="E11" s="40">
        <v>1.0073000000000001</v>
      </c>
      <c r="F11" s="41">
        <v>1.0068999999999999</v>
      </c>
      <c r="G11" s="42">
        <v>1.0089999999999999</v>
      </c>
      <c r="H11" s="43">
        <v>1.0085999999999999</v>
      </c>
      <c r="I11" s="43"/>
      <c r="J11" s="44"/>
      <c r="L11" s="45" t="s">
        <v>14</v>
      </c>
      <c r="M11" s="46">
        <v>1.0048999999999999</v>
      </c>
      <c r="N11" s="47">
        <v>1.0037</v>
      </c>
      <c r="O11" s="47">
        <v>1.0025999999999999</v>
      </c>
      <c r="P11" s="48">
        <v>1.0024</v>
      </c>
    </row>
    <row r="12" spans="1:16" ht="24.75" customHeight="1" x14ac:dyDescent="0.25">
      <c r="A12" s="27" t="s">
        <v>15</v>
      </c>
      <c r="B12" s="19">
        <v>5.4930000000000003</v>
      </c>
      <c r="D12" s="39" t="s">
        <v>16</v>
      </c>
      <c r="E12" s="40">
        <v>1.0073000000000001</v>
      </c>
      <c r="F12" s="42">
        <v>1.0109999999999999</v>
      </c>
      <c r="G12" s="42">
        <v>1.0089999999999999</v>
      </c>
      <c r="H12" s="43">
        <v>1.0085999999999999</v>
      </c>
      <c r="I12" s="43"/>
      <c r="J12" s="44"/>
      <c r="L12" s="45" t="s">
        <v>16</v>
      </c>
      <c r="M12" s="46">
        <v>1.0048999999999999</v>
      </c>
      <c r="N12" s="42">
        <v>1.0029999999999999</v>
      </c>
      <c r="O12" s="47">
        <v>1.0025999999999999</v>
      </c>
      <c r="P12" s="48">
        <v>1.0024</v>
      </c>
    </row>
    <row r="13" spans="1:16" ht="24.75" customHeight="1" x14ac:dyDescent="0.25">
      <c r="A13" s="27" t="s">
        <v>17</v>
      </c>
      <c r="B13" s="19">
        <v>0.128</v>
      </c>
      <c r="D13" s="39" t="s">
        <v>18</v>
      </c>
      <c r="E13" s="40">
        <v>1.0073000000000001</v>
      </c>
      <c r="F13" s="42">
        <v>1.0109999999999999</v>
      </c>
      <c r="G13" s="42">
        <v>1.0089999999999999</v>
      </c>
      <c r="H13" s="43">
        <v>1.0085999999999999</v>
      </c>
      <c r="I13" s="43"/>
      <c r="J13" s="44"/>
      <c r="L13" s="45" t="s">
        <v>18</v>
      </c>
      <c r="M13" s="46">
        <v>1.0044999999999999</v>
      </c>
      <c r="N13" s="42">
        <v>1.0029999999999999</v>
      </c>
      <c r="O13" s="47">
        <v>1.0025999999999999</v>
      </c>
      <c r="P13" s="48">
        <v>1.0024</v>
      </c>
    </row>
    <row r="14" spans="1:16" ht="24.75" customHeight="1" x14ac:dyDescent="0.25">
      <c r="A14" s="49" t="s">
        <v>19</v>
      </c>
      <c r="B14" s="50">
        <f>B8+B10+B11+B12-B13</f>
        <v>65.414999999999992</v>
      </c>
      <c r="D14" s="39" t="s">
        <v>20</v>
      </c>
      <c r="E14" s="40">
        <v>1.0073000000000001</v>
      </c>
      <c r="F14" s="42">
        <v>1.0109999999999999</v>
      </c>
      <c r="G14" s="42">
        <v>1.0089999999999999</v>
      </c>
      <c r="H14" s="43">
        <v>1.0085999999999999</v>
      </c>
      <c r="I14" s="43"/>
      <c r="J14" s="44"/>
      <c r="L14" s="45" t="s">
        <v>20</v>
      </c>
      <c r="M14" s="46">
        <v>1.0044999999999999</v>
      </c>
      <c r="N14" s="42">
        <v>1.0029999999999999</v>
      </c>
      <c r="O14" s="47">
        <v>1.0025999999999999</v>
      </c>
      <c r="P14" s="48">
        <v>1.0024</v>
      </c>
    </row>
    <row r="15" spans="1:16" ht="15" customHeight="1" x14ac:dyDescent="0.25">
      <c r="A15" s="49"/>
      <c r="B15" s="51"/>
      <c r="D15" s="39" t="s">
        <v>21</v>
      </c>
      <c r="E15" s="40">
        <v>1.0073000000000001</v>
      </c>
      <c r="F15" s="42">
        <v>1.0109999999999999</v>
      </c>
      <c r="G15" s="42">
        <v>1.0089999999999999</v>
      </c>
      <c r="H15" s="43">
        <v>1.0085999999999999</v>
      </c>
      <c r="I15" s="43"/>
      <c r="J15" s="44"/>
      <c r="L15" s="45" t="s">
        <v>21</v>
      </c>
      <c r="M15" s="46">
        <v>1.0044999999999999</v>
      </c>
      <c r="N15" s="42">
        <v>1.0029999999999999</v>
      </c>
      <c r="O15" s="47">
        <v>1.0025999999999999</v>
      </c>
      <c r="P15" s="48">
        <v>1.0024</v>
      </c>
    </row>
    <row r="16" spans="1:16" x14ac:dyDescent="0.25">
      <c r="A16" s="38" t="s">
        <v>22</v>
      </c>
      <c r="B16" s="52">
        <f>F13*F14*F15*F16*F17*F18*F19*F20*G9*G10*G11*G12*G13*G14</f>
        <v>1.1517447522952911</v>
      </c>
      <c r="D16" s="39" t="s">
        <v>23</v>
      </c>
      <c r="E16" s="40">
        <v>1.0073000000000001</v>
      </c>
      <c r="F16" s="42">
        <v>1.0109999999999999</v>
      </c>
      <c r="G16" s="42">
        <v>1.0089999999999999</v>
      </c>
      <c r="H16" s="43">
        <v>1.0085999999999999</v>
      </c>
      <c r="I16" s="43"/>
      <c r="J16" s="44"/>
      <c r="L16" s="45" t="s">
        <v>23</v>
      </c>
      <c r="M16" s="46">
        <v>1.0044999999999999</v>
      </c>
      <c r="N16" s="42">
        <v>1.0029999999999999</v>
      </c>
      <c r="O16" s="47">
        <v>1.0025999999999999</v>
      </c>
      <c r="P16" s="48">
        <v>1.0024</v>
      </c>
    </row>
    <row r="17" spans="1:16" x14ac:dyDescent="0.25">
      <c r="A17" s="53" t="s">
        <v>24</v>
      </c>
      <c r="B17" s="54">
        <f>B14*B16</f>
        <v>75.341382971396456</v>
      </c>
      <c r="D17" s="39" t="s">
        <v>25</v>
      </c>
      <c r="E17" s="40">
        <v>1.0073000000000001</v>
      </c>
      <c r="F17" s="42">
        <v>1.0109999999999999</v>
      </c>
      <c r="G17" s="42">
        <v>1.0089999999999999</v>
      </c>
      <c r="H17" s="43">
        <v>1.0085999999999999</v>
      </c>
      <c r="I17" s="43"/>
      <c r="J17" s="44"/>
      <c r="L17" s="45" t="s">
        <v>25</v>
      </c>
      <c r="M17" s="46">
        <v>1.0044999999999999</v>
      </c>
      <c r="N17" s="42">
        <v>1.0029999999999999</v>
      </c>
      <c r="O17" s="47">
        <v>1.0025999999999999</v>
      </c>
      <c r="P17" s="48">
        <v>1.0024</v>
      </c>
    </row>
    <row r="18" spans="1:16" ht="21" customHeight="1" x14ac:dyDescent="0.25">
      <c r="A18" s="38" t="s">
        <v>26</v>
      </c>
      <c r="B18" s="54">
        <f>B17*0.3*G15</f>
        <v>22.805836625441703</v>
      </c>
      <c r="D18" s="39" t="s">
        <v>27</v>
      </c>
      <c r="E18" s="40">
        <v>1.0073000000000001</v>
      </c>
      <c r="F18" s="42">
        <v>1.0109999999999999</v>
      </c>
      <c r="G18" s="42">
        <v>1.0089999999999999</v>
      </c>
      <c r="H18" s="43">
        <v>1.0085999999999999</v>
      </c>
      <c r="I18" s="43"/>
      <c r="J18" s="44"/>
      <c r="L18" s="45" t="s">
        <v>27</v>
      </c>
      <c r="M18" s="46">
        <v>1.0044999999999999</v>
      </c>
      <c r="N18" s="42">
        <v>1.0029999999999999</v>
      </c>
      <c r="O18" s="47">
        <v>1.0025999999999999</v>
      </c>
      <c r="P18" s="48">
        <v>1.0024</v>
      </c>
    </row>
    <row r="19" spans="1:16" ht="21" customHeight="1" x14ac:dyDescent="0.25">
      <c r="A19" s="38" t="s">
        <v>41</v>
      </c>
      <c r="B19" s="54">
        <f>B17*0.4*G15*G16</f>
        <v>30.681452206760905</v>
      </c>
      <c r="D19" s="39" t="s">
        <v>28</v>
      </c>
      <c r="E19" s="40">
        <v>1.0073000000000001</v>
      </c>
      <c r="F19" s="42">
        <v>1.0109999999999999</v>
      </c>
      <c r="G19" s="42">
        <v>1.0089999999999999</v>
      </c>
      <c r="H19" s="43">
        <v>1.0085999999999999</v>
      </c>
      <c r="I19" s="43"/>
      <c r="J19" s="44"/>
      <c r="L19" s="45" t="s">
        <v>28</v>
      </c>
      <c r="M19" s="46">
        <v>1.0044999999999999</v>
      </c>
      <c r="N19" s="42">
        <v>1.0029999999999999</v>
      </c>
      <c r="O19" s="47">
        <v>1.0025999999999999</v>
      </c>
      <c r="P19" s="48">
        <v>1.0024</v>
      </c>
    </row>
    <row r="20" spans="1:16" ht="19.5" customHeight="1" thickBot="1" x14ac:dyDescent="0.3">
      <c r="A20" s="38" t="s">
        <v>42</v>
      </c>
      <c r="B20" s="54">
        <f>B17*0.3*G15*G16*G17</f>
        <v>23.218188957466307</v>
      </c>
      <c r="D20" s="55" t="s">
        <v>29</v>
      </c>
      <c r="E20" s="56">
        <v>1.0073000000000001</v>
      </c>
      <c r="F20" s="57">
        <v>1.0109999999999999</v>
      </c>
      <c r="G20" s="57">
        <v>1.0089999999999999</v>
      </c>
      <c r="H20" s="58">
        <v>1.0085999999999999</v>
      </c>
      <c r="I20" s="58"/>
      <c r="J20" s="59"/>
      <c r="L20" s="60" t="s">
        <v>29</v>
      </c>
      <c r="M20" s="61">
        <v>1.0044999999999999</v>
      </c>
      <c r="N20" s="57">
        <v>1.0029999999999999</v>
      </c>
      <c r="O20" s="62">
        <v>1.0025999999999999</v>
      </c>
      <c r="P20" s="63">
        <v>1.0024</v>
      </c>
    </row>
    <row r="21" spans="1:16" s="66" customFormat="1" x14ac:dyDescent="0.25">
      <c r="A21" s="64" t="s">
        <v>30</v>
      </c>
      <c r="B21" s="65">
        <f>SUM(B18:B20)</f>
        <v>76.705477789668919</v>
      </c>
    </row>
    <row r="22" spans="1:16" ht="35.25" customHeight="1" x14ac:dyDescent="0.25">
      <c r="A22" s="67" t="s">
        <v>31</v>
      </c>
      <c r="B22" s="54">
        <f>B21/3</f>
        <v>25.568492596556307</v>
      </c>
      <c r="D22" s="68"/>
    </row>
    <row r="23" spans="1:16" x14ac:dyDescent="0.25">
      <c r="A23" s="69"/>
      <c r="B23" s="70"/>
    </row>
    <row r="24" spans="1:16" ht="26.25" customHeight="1" x14ac:dyDescent="0.25">
      <c r="A24" s="13" t="s">
        <v>32</v>
      </c>
      <c r="B24" s="50">
        <f>B26+B27</f>
        <v>6.4050000000000002</v>
      </c>
      <c r="C24" s="3" t="s">
        <v>33</v>
      </c>
    </row>
    <row r="25" spans="1:16" hidden="1" x14ac:dyDescent="0.25">
      <c r="A25" s="38" t="s">
        <v>34</v>
      </c>
      <c r="B25" s="71"/>
    </row>
    <row r="26" spans="1:16" x14ac:dyDescent="0.25">
      <c r="A26" s="38" t="s">
        <v>34</v>
      </c>
      <c r="B26" s="19">
        <v>3.5190000000000001</v>
      </c>
    </row>
    <row r="27" spans="1:16" x14ac:dyDescent="0.25">
      <c r="A27" s="38" t="s">
        <v>35</v>
      </c>
      <c r="B27" s="19">
        <v>2.8860000000000001</v>
      </c>
    </row>
    <row r="28" spans="1:16" x14ac:dyDescent="0.25">
      <c r="A28" s="38" t="s">
        <v>36</v>
      </c>
      <c r="B28" s="19">
        <f>N13*N14*B24*N15*N16*N17*N18*N19*N20*O9*O10*O11*O12*O13*O14*O15*O16</f>
        <v>6.6980471513612123</v>
      </c>
      <c r="C28" s="72"/>
    </row>
    <row r="29" spans="1:16" x14ac:dyDescent="0.25">
      <c r="A29" s="38" t="s">
        <v>37</v>
      </c>
      <c r="B29" s="19">
        <f>B13</f>
        <v>0.128</v>
      </c>
      <c r="C29" s="72"/>
    </row>
    <row r="30" spans="1:16" x14ac:dyDescent="0.25">
      <c r="A30" s="38" t="s">
        <v>36</v>
      </c>
      <c r="B30" s="19">
        <f>N13*N14*B29*N15*N16*N17*N18*N19*N20*O9*O10*O11*O12*O13*O14*O15*O16</f>
        <v>0.13385636773992737</v>
      </c>
      <c r="C30" s="72"/>
    </row>
    <row r="31" spans="1:16" s="66" customFormat="1" ht="27" customHeight="1" x14ac:dyDescent="0.25">
      <c r="A31" s="73" t="s">
        <v>38</v>
      </c>
      <c r="B31" s="65">
        <f>B28</f>
        <v>6.6980471513612123</v>
      </c>
      <c r="D31" s="74"/>
    </row>
    <row r="32" spans="1:16" hidden="1" x14ac:dyDescent="0.25">
      <c r="A32" s="38" t="s">
        <v>34</v>
      </c>
      <c r="B32" s="75" t="e">
        <f>B25*B16*#REF!</f>
        <v>#REF!</v>
      </c>
    </row>
    <row r="33" spans="1:9" x14ac:dyDescent="0.25">
      <c r="A33" s="38" t="s">
        <v>39</v>
      </c>
      <c r="B33" s="75">
        <f>B30</f>
        <v>0.13385636773992737</v>
      </c>
    </row>
    <row r="34" spans="1:9" s="78" customFormat="1" ht="28.5" customHeight="1" x14ac:dyDescent="0.25">
      <c r="A34" s="76" t="s">
        <v>40</v>
      </c>
      <c r="B34" s="77">
        <f>B21+B31+B30</f>
        <v>83.537381308770051</v>
      </c>
      <c r="E34" s="79"/>
      <c r="H34" s="80"/>
      <c r="I34" s="80"/>
    </row>
    <row r="35" spans="1:9" ht="15" customHeight="1" x14ac:dyDescent="0.25">
      <c r="A35" s="81"/>
      <c r="B35" s="82"/>
      <c r="E35" s="83"/>
    </row>
    <row r="36" spans="1:9" x14ac:dyDescent="0.25">
      <c r="A36" s="84"/>
      <c r="B36" s="85"/>
    </row>
    <row r="37" spans="1:9" x14ac:dyDescent="0.25">
      <c r="A37" s="84"/>
      <c r="B37" s="86"/>
    </row>
    <row r="55" spans="2:4" x14ac:dyDescent="0.25">
      <c r="B55" s="3"/>
      <c r="D55" s="87"/>
    </row>
  </sheetData>
  <mergeCells count="4">
    <mergeCell ref="A2:C2"/>
    <mergeCell ref="A3:C3"/>
    <mergeCell ref="D7:J7"/>
    <mergeCell ref="L7:P7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Коласа 43.1</vt:lpstr>
      <vt:lpstr>Лист1</vt:lpstr>
      <vt:lpstr>Лист2</vt:lpstr>
      <vt:lpstr>Лист3</vt:lpstr>
      <vt:lpstr>'Коласа 43.1'!Область_печати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2026-05-26T08:43:35Z</dcterms:modified>
</cp:coreProperties>
</file>